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C:\Users\arijana.dronjak\Desktop\Portal JN\Monitoring RD\Monitoring - novo JN\Monitoring_za objavo\"/>
    </mc:Choice>
  </mc:AlternateContent>
  <xr:revisionPtr revIDLastSave="0" documentId="13_ncr:1_{19C45948-0841-465D-B4D8-801BCFDC690C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" i="1" l="1"/>
  <c r="E36" i="1" s="1"/>
  <c r="G13" i="1" l="1"/>
  <c r="G26" i="1"/>
  <c r="G27" i="1" l="1"/>
  <c r="G28" i="1" s="1"/>
  <c r="G14" i="1"/>
  <c r="G15" i="1"/>
</calcChain>
</file>

<file path=xl/sharedStrings.xml><?xml version="1.0" encoding="utf-8"?>
<sst xmlns="http://schemas.openxmlformats.org/spreadsheetml/2006/main" count="57" uniqueCount="38">
  <si>
    <t>Vrsta/</t>
  </si>
  <si>
    <t>skupina zaradi katerega se izvaja monitoring</t>
  </si>
  <si>
    <t>Pogostost popisov</t>
  </si>
  <si>
    <t>HABITATNI TIPI</t>
  </si>
  <si>
    <t>1x pred pričetkom gradnje (v času pripravljalnih del) in 1x po končani gradnji ter 2x v času gradnje, v kolikor bi se izkazalo za potrebno.</t>
  </si>
  <si>
    <t>PTICE</t>
  </si>
  <si>
    <t>NETOPIRJI</t>
  </si>
  <si>
    <t>RIBE, RAKI</t>
  </si>
  <si>
    <t>VODNI ORGANIZMI IN OBVODNA VEGETACIJA</t>
  </si>
  <si>
    <t xml:space="preserve">Popisi </t>
  </si>
  <si>
    <t>količina</t>
  </si>
  <si>
    <t>enota</t>
  </si>
  <si>
    <t>cena na enoto v EUR</t>
  </si>
  <si>
    <t>kos</t>
  </si>
  <si>
    <t xml:space="preserve">SKUPAJ BREZ DDV </t>
  </si>
  <si>
    <t>DDV (22%)</t>
  </si>
  <si>
    <t>SKUPAJ Z DDV</t>
  </si>
  <si>
    <t>Monitoring</t>
  </si>
  <si>
    <t>Pogostost monitoringa</t>
  </si>
  <si>
    <t>1x na mesec v času gradnje</t>
  </si>
  <si>
    <t>mesec</t>
  </si>
  <si>
    <t xml:space="preserve">OCENJENA VREDNOST </t>
  </si>
  <si>
    <t>A. OCENJENA VREDNOST ZA POPISE</t>
  </si>
  <si>
    <t>B. OCENJENA VREDNOST ZA MONITORING</t>
  </si>
  <si>
    <t>OCENJENA VREDNOST ZA A+B (POPISE + MONITORING)</t>
  </si>
  <si>
    <t>SKUPAJ BREZ DDV</t>
  </si>
  <si>
    <t>OCENJENA VREDNOST SKUPAJ Z DDV</t>
  </si>
  <si>
    <t>Cena v EUR</t>
  </si>
  <si>
    <t>skupaj v EUR</t>
  </si>
  <si>
    <t>ocenjena vrednost za dela pod točko A - popisi (cena v EUR brez DDV)</t>
  </si>
  <si>
    <t>ocenjena vrednost za dela pod točko B - monitoring (cena v EUR brez DDV)</t>
  </si>
  <si>
    <t>Monitoring rastlinstva, živalstva in habitatnih tipov pri gradnji drugega tira železniške proge Divača-Koper</t>
  </si>
  <si>
    <t>1x na mesec v času izvajanja del v vodotokih in na priobalnem zemljišču</t>
  </si>
  <si>
    <t>1x pred pričetkom gradnje (v času pripravljalnih del) in 1x po končani gradnji.</t>
  </si>
  <si>
    <t>1x pred pričetkom gradnje (v času pripravljalnih del) in 1x po končani gradnji ter 3x v času gradnje, v kolikor bi se izkazalo za potrebno.</t>
  </si>
  <si>
    <t>1x pred pričetkom gradnje (v času pripravljalnih del) in 1x po končani gradnji ter 1x v času gradnje, v kolikor bi se izkazalo za potrebno.</t>
  </si>
  <si>
    <t>1x letno v času gradnje</t>
  </si>
  <si>
    <t>leto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</si>
</sst>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/>
    <xf numFmtId="0" fontId="2" fillId="0" borderId="0" xfId="0" applyFont="1"/>
    <xf numFmtId="0" fontId="2" fillId="3" borderId="0" xfId="0" applyFont="1" applyFill="1"/>
    <xf numFmtId="0" fontId="0" fillId="3" borderId="0" xfId="0" applyFill="1"/>
    <xf numFmtId="0" fontId="5" fillId="3" borderId="0" xfId="0" applyFont="1" applyFill="1"/>
    <xf numFmtId="0" fontId="1" fillId="3" borderId="0" xfId="0" applyFont="1" applyFill="1"/>
    <xf numFmtId="0" fontId="1" fillId="0" borderId="0" xfId="0" applyFont="1"/>
    <xf numFmtId="0" fontId="6" fillId="0" borderId="1" xfId="0" applyFont="1" applyBorder="1"/>
    <xf numFmtId="164" fontId="5" fillId="0" borderId="1" xfId="0" applyNumberFormat="1" applyFont="1" applyBorder="1"/>
    <xf numFmtId="164" fontId="0" fillId="0" borderId="0" xfId="0" applyNumberFormat="1"/>
    <xf numFmtId="164" fontId="3" fillId="0" borderId="1" xfId="0" applyNumberFormat="1" applyFont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left" wrapText="1"/>
    </xf>
    <xf numFmtId="0" fontId="5" fillId="0" borderId="1" xfId="0" applyFont="1" applyBorder="1" applyAlignment="1">
      <alignment horizontal="center"/>
    </xf>
    <xf numFmtId="4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36"/>
  <sheetViews>
    <sheetView tabSelected="1" workbookViewId="0">
      <selection activeCell="G33" sqref="G33"/>
    </sheetView>
  </sheetViews>
  <sheetFormatPr defaultRowHeight="14.4" x14ac:dyDescent="0.3"/>
  <cols>
    <col min="2" max="2" width="13.109375" customWidth="1"/>
    <col min="3" max="3" width="32" customWidth="1"/>
    <col min="4" max="4" width="18.6640625" customWidth="1"/>
    <col min="5" max="5" width="17.5546875" customWidth="1"/>
    <col min="6" max="6" width="16.33203125" customWidth="1"/>
    <col min="7" max="7" width="18.5546875" customWidth="1"/>
    <col min="8" max="8" width="19.5546875" customWidth="1"/>
  </cols>
  <sheetData>
    <row r="1" spans="2:8" x14ac:dyDescent="0.3">
      <c r="B1" s="11" t="s">
        <v>21</v>
      </c>
    </row>
    <row r="2" spans="2:8" x14ac:dyDescent="0.3">
      <c r="B2" s="11" t="s">
        <v>31</v>
      </c>
    </row>
    <row r="4" spans="2:8" x14ac:dyDescent="0.3">
      <c r="B4" s="12" t="s">
        <v>22</v>
      </c>
      <c r="C4" s="13"/>
      <c r="D4" s="13"/>
      <c r="E4" s="13"/>
      <c r="F4" s="13"/>
      <c r="G4" s="13"/>
    </row>
    <row r="5" spans="2:8" ht="15" customHeight="1" x14ac:dyDescent="0.3">
      <c r="B5" s="4" t="s">
        <v>0</v>
      </c>
      <c r="C5" s="21" t="s">
        <v>2</v>
      </c>
      <c r="D5" s="23" t="s">
        <v>9</v>
      </c>
      <c r="E5" s="24"/>
      <c r="F5" s="24"/>
      <c r="G5" s="25"/>
    </row>
    <row r="6" spans="2:8" ht="47.25" customHeight="1" x14ac:dyDescent="0.3">
      <c r="B6" s="3" t="s">
        <v>1</v>
      </c>
      <c r="C6" s="22"/>
      <c r="D6" s="2" t="s">
        <v>10</v>
      </c>
      <c r="E6" s="2" t="s">
        <v>11</v>
      </c>
      <c r="F6" s="6" t="s">
        <v>12</v>
      </c>
      <c r="G6" s="2" t="s">
        <v>28</v>
      </c>
    </row>
    <row r="7" spans="2:8" ht="24.75" hidden="1" customHeight="1" thickBot="1" x14ac:dyDescent="0.35">
      <c r="B7" s="2"/>
      <c r="C7" s="2"/>
      <c r="D7" s="1"/>
      <c r="G7" s="1"/>
    </row>
    <row r="8" spans="2:8" ht="65.25" customHeight="1" x14ac:dyDescent="0.3">
      <c r="B8" s="2" t="s">
        <v>3</v>
      </c>
      <c r="C8" s="2" t="s">
        <v>33</v>
      </c>
      <c r="D8" s="5">
        <v>2</v>
      </c>
      <c r="E8" s="7" t="s">
        <v>13</v>
      </c>
      <c r="F8" s="9"/>
      <c r="G8" s="8"/>
    </row>
    <row r="9" spans="2:8" ht="62.25" customHeight="1" x14ac:dyDescent="0.3">
      <c r="B9" s="2" t="s">
        <v>5</v>
      </c>
      <c r="C9" s="2" t="s">
        <v>34</v>
      </c>
      <c r="D9" s="5">
        <v>5</v>
      </c>
      <c r="E9" s="7" t="s">
        <v>13</v>
      </c>
      <c r="F9" s="9"/>
      <c r="G9" s="8"/>
    </row>
    <row r="10" spans="2:8" ht="60.75" customHeight="1" x14ac:dyDescent="0.3">
      <c r="B10" s="2" t="s">
        <v>6</v>
      </c>
      <c r="C10" s="2" t="s">
        <v>35</v>
      </c>
      <c r="D10" s="5">
        <v>3</v>
      </c>
      <c r="E10" s="7" t="s">
        <v>13</v>
      </c>
      <c r="F10" s="9"/>
      <c r="G10" s="8"/>
    </row>
    <row r="11" spans="2:8" ht="64.5" customHeight="1" x14ac:dyDescent="0.3">
      <c r="B11" s="2" t="s">
        <v>7</v>
      </c>
      <c r="C11" s="2" t="s">
        <v>4</v>
      </c>
      <c r="D11" s="5">
        <v>4</v>
      </c>
      <c r="E11" s="7" t="s">
        <v>13</v>
      </c>
      <c r="F11" s="9"/>
      <c r="G11" s="8"/>
    </row>
    <row r="12" spans="2:8" ht="67.5" customHeight="1" x14ac:dyDescent="0.3">
      <c r="B12" s="2" t="s">
        <v>8</v>
      </c>
      <c r="C12" s="2" t="s">
        <v>35</v>
      </c>
      <c r="D12" s="5">
        <v>3</v>
      </c>
      <c r="E12" s="7" t="s">
        <v>13</v>
      </c>
      <c r="F12" s="9"/>
      <c r="G12" s="8"/>
    </row>
    <row r="13" spans="2:8" ht="17.25" customHeight="1" x14ac:dyDescent="0.3">
      <c r="B13" s="26" t="s">
        <v>14</v>
      </c>
      <c r="C13" s="26"/>
      <c r="D13" s="26"/>
      <c r="E13" s="26"/>
      <c r="F13" s="26"/>
      <c r="G13" s="20">
        <f>SUM(G8:G12)</f>
        <v>0</v>
      </c>
      <c r="H13" s="19"/>
    </row>
    <row r="14" spans="2:8" ht="14.25" customHeight="1" x14ac:dyDescent="0.3">
      <c r="B14" s="26" t="s">
        <v>15</v>
      </c>
      <c r="C14" s="26"/>
      <c r="D14" s="26"/>
      <c r="E14" s="26"/>
      <c r="F14" s="26"/>
      <c r="G14" s="20">
        <f>G13*0.22</f>
        <v>0</v>
      </c>
      <c r="H14" s="19"/>
    </row>
    <row r="15" spans="2:8" ht="14.25" customHeight="1" x14ac:dyDescent="0.3">
      <c r="B15" s="26" t="s">
        <v>16</v>
      </c>
      <c r="C15" s="26"/>
      <c r="D15" s="26"/>
      <c r="E15" s="26"/>
      <c r="F15" s="26"/>
      <c r="G15" s="20">
        <f>SUM(G13:G14)</f>
        <v>0</v>
      </c>
      <c r="H15" s="19"/>
    </row>
    <row r="17" spans="2:8" ht="15" customHeight="1" x14ac:dyDescent="0.3"/>
    <row r="18" spans="2:8" x14ac:dyDescent="0.3">
      <c r="B18" s="13" t="s">
        <v>23</v>
      </c>
      <c r="C18" s="13"/>
      <c r="D18" s="13"/>
      <c r="E18" s="13"/>
      <c r="F18" s="13"/>
      <c r="G18" s="13"/>
    </row>
    <row r="19" spans="2:8" x14ac:dyDescent="0.3">
      <c r="B19" s="4" t="s">
        <v>0</v>
      </c>
      <c r="C19" s="21" t="s">
        <v>18</v>
      </c>
      <c r="D19" s="23" t="s">
        <v>17</v>
      </c>
      <c r="E19" s="24"/>
      <c r="F19" s="24"/>
      <c r="G19" s="25"/>
    </row>
    <row r="20" spans="2:8" ht="34.200000000000003" x14ac:dyDescent="0.3">
      <c r="B20" s="3" t="s">
        <v>1</v>
      </c>
      <c r="C20" s="22"/>
      <c r="D20" s="2" t="s">
        <v>10</v>
      </c>
      <c r="E20" s="2" t="s">
        <v>11</v>
      </c>
      <c r="F20" s="6" t="s">
        <v>12</v>
      </c>
      <c r="G20" s="2" t="s">
        <v>28</v>
      </c>
    </row>
    <row r="21" spans="2:8" x14ac:dyDescent="0.3">
      <c r="B21" s="2" t="s">
        <v>3</v>
      </c>
      <c r="C21" s="2" t="s">
        <v>19</v>
      </c>
      <c r="D21" s="5">
        <v>84</v>
      </c>
      <c r="E21" s="7" t="s">
        <v>20</v>
      </c>
      <c r="F21" s="9"/>
      <c r="G21" s="8"/>
    </row>
    <row r="22" spans="2:8" ht="0.6" customHeight="1" x14ac:dyDescent="0.3">
      <c r="B22" s="2"/>
      <c r="C22" s="2"/>
      <c r="D22" s="5"/>
      <c r="E22" s="7"/>
      <c r="F22" s="9"/>
      <c r="G22" s="8"/>
    </row>
    <row r="23" spans="2:8" x14ac:dyDescent="0.3">
      <c r="B23" s="2" t="s">
        <v>6</v>
      </c>
      <c r="C23" s="2" t="s">
        <v>36</v>
      </c>
      <c r="D23" s="5">
        <v>7</v>
      </c>
      <c r="E23" s="7" t="s">
        <v>37</v>
      </c>
      <c r="F23" s="9"/>
      <c r="G23" s="8"/>
    </row>
    <row r="24" spans="2:8" ht="0.6" customHeight="1" x14ac:dyDescent="0.3">
      <c r="B24" s="2"/>
      <c r="C24" s="2"/>
      <c r="D24" s="5"/>
      <c r="E24" s="7"/>
      <c r="F24" s="9"/>
      <c r="G24" s="8"/>
    </row>
    <row r="25" spans="2:8" ht="45.6" x14ac:dyDescent="0.3">
      <c r="B25" s="2" t="s">
        <v>8</v>
      </c>
      <c r="C25" s="2" t="s">
        <v>32</v>
      </c>
      <c r="D25" s="5">
        <v>84</v>
      </c>
      <c r="E25" s="7" t="s">
        <v>20</v>
      </c>
      <c r="F25" s="9"/>
      <c r="G25" s="8"/>
    </row>
    <row r="26" spans="2:8" ht="15.75" customHeight="1" x14ac:dyDescent="0.3">
      <c r="B26" s="26" t="s">
        <v>14</v>
      </c>
      <c r="C26" s="26"/>
      <c r="D26" s="26"/>
      <c r="E26" s="26"/>
      <c r="F26" s="26"/>
      <c r="G26" s="20">
        <f>SUM(G21:G25)</f>
        <v>0</v>
      </c>
      <c r="H26" s="19"/>
    </row>
    <row r="27" spans="2:8" x14ac:dyDescent="0.3">
      <c r="B27" s="26" t="s">
        <v>15</v>
      </c>
      <c r="C27" s="26"/>
      <c r="D27" s="26"/>
      <c r="E27" s="26"/>
      <c r="F27" s="26"/>
      <c r="G27" s="20">
        <f>G26*0.22</f>
        <v>0</v>
      </c>
      <c r="H27" s="19"/>
    </row>
    <row r="28" spans="2:8" x14ac:dyDescent="0.3">
      <c r="B28" s="26" t="s">
        <v>16</v>
      </c>
      <c r="C28" s="26"/>
      <c r="D28" s="26"/>
      <c r="E28" s="26"/>
      <c r="F28" s="26"/>
      <c r="G28" s="20">
        <f>SUM(G26:G27)</f>
        <v>0</v>
      </c>
      <c r="H28" s="19"/>
    </row>
    <row r="30" spans="2:8" x14ac:dyDescent="0.3">
      <c r="B30" s="14" t="s">
        <v>24</v>
      </c>
      <c r="C30" s="15"/>
      <c r="D30" s="15"/>
      <c r="E30" s="15"/>
      <c r="F30" s="16"/>
      <c r="G30" s="16"/>
      <c r="H30" s="16"/>
    </row>
    <row r="31" spans="2:8" x14ac:dyDescent="0.3">
      <c r="B31" s="29"/>
      <c r="C31" s="29"/>
      <c r="D31" s="29"/>
      <c r="E31" s="17" t="s">
        <v>27</v>
      </c>
      <c r="F31" s="16"/>
      <c r="G31" s="16"/>
      <c r="H31" s="16"/>
    </row>
    <row r="32" spans="2:8" ht="27.75" customHeight="1" x14ac:dyDescent="0.3">
      <c r="B32" s="28" t="s">
        <v>29</v>
      </c>
      <c r="C32" s="28"/>
      <c r="D32" s="28"/>
      <c r="E32" s="10"/>
    </row>
    <row r="33" spans="2:6" ht="30" customHeight="1" x14ac:dyDescent="0.3">
      <c r="B33" s="28" t="s">
        <v>30</v>
      </c>
      <c r="C33" s="28"/>
      <c r="D33" s="28"/>
      <c r="E33" s="10"/>
    </row>
    <row r="34" spans="2:6" x14ac:dyDescent="0.3">
      <c r="B34" s="27" t="s">
        <v>25</v>
      </c>
      <c r="C34" s="27"/>
      <c r="D34" s="27"/>
      <c r="E34" s="18">
        <v>214919</v>
      </c>
      <c r="F34" s="30"/>
    </row>
    <row r="35" spans="2:6" x14ac:dyDescent="0.3">
      <c r="B35" s="27" t="s">
        <v>15</v>
      </c>
      <c r="C35" s="27"/>
      <c r="D35" s="27"/>
      <c r="E35" s="18">
        <f>E34*0.22</f>
        <v>47282.18</v>
      </c>
      <c r="F35" s="30"/>
    </row>
    <row r="36" spans="2:6" x14ac:dyDescent="0.3">
      <c r="B36" s="27" t="s">
        <v>26</v>
      </c>
      <c r="C36" s="27"/>
      <c r="D36" s="27"/>
      <c r="E36" s="18">
        <f>SUM(E34+E35)</f>
        <v>262201.18</v>
      </c>
    </row>
  </sheetData>
  <mergeCells count="16">
    <mergeCell ref="B35:D35"/>
    <mergeCell ref="B36:D36"/>
    <mergeCell ref="B32:D32"/>
    <mergeCell ref="B33:D33"/>
    <mergeCell ref="D19:G19"/>
    <mergeCell ref="B31:D31"/>
    <mergeCell ref="B34:D34"/>
    <mergeCell ref="B26:F26"/>
    <mergeCell ref="B27:F27"/>
    <mergeCell ref="B28:F28"/>
    <mergeCell ref="C5:C6"/>
    <mergeCell ref="D5:G5"/>
    <mergeCell ref="B13:F13"/>
    <mergeCell ref="B14:F14"/>
    <mergeCell ref="C19:C20"/>
    <mergeCell ref="B15:F15"/>
  </mergeCells>
  <pageMargins left="0.7" right="0.7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 Vrabic</dc:creator>
  <cp:lastModifiedBy>Arijana Dronjak</cp:lastModifiedBy>
  <cp:lastPrinted>2019-04-23T07:03:20Z</cp:lastPrinted>
  <dcterms:created xsi:type="dcterms:W3CDTF">2018-08-09T08:53:30Z</dcterms:created>
  <dcterms:modified xsi:type="dcterms:W3CDTF">2019-04-23T07:04:29Z</dcterms:modified>
</cp:coreProperties>
</file>